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백신 계약자료(이관)\2026년\4. 장티푸스 백신\조달요청서\"/>
    </mc:Choice>
  </mc:AlternateContent>
  <xr:revisionPtr revIDLastSave="0" documentId="13_ncr:1_{FE804B32-1C02-4BA8-9491-6C511599AA3D}" xr6:coauthVersionLast="47" xr6:coauthVersionMax="47" xr10:uidLastSave="{00000000-0000-0000-0000-000000000000}"/>
  <bookViews>
    <workbookView xWindow="5865" yWindow="3840" windowWidth="21600" windowHeight="11295" xr2:uid="{00000000-000D-0000-FFFF-FFFF00000000}"/>
  </bookViews>
  <sheets>
    <sheet name="구매요청서" sheetId="1" r:id="rId1"/>
    <sheet name="예산내역" sheetId="2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5" i="2" l="1"/>
  <c r="L5" i="2" s="1"/>
  <c r="N2" i="2"/>
</calcChain>
</file>

<file path=xl/sharedStrings.xml><?xml version="1.0" encoding="utf-8"?>
<sst xmlns="http://schemas.openxmlformats.org/spreadsheetml/2006/main" count="61" uniqueCount="58">
  <si>
    <t>2026</t>
  </si>
  <si>
    <t>G2B품목분류번호(8)</t>
  </si>
  <si>
    <t>G2B품목식별품명(200)</t>
  </si>
  <si>
    <t>조달요구번호*(필수입력)</t>
  </si>
  <si>
    <t>G2B품목식별번호(8)</t>
  </si>
  <si>
    <t>000</t>
  </si>
  <si>
    <t>01</t>
  </si>
  <si>
    <t>본조</t>
  </si>
  <si>
    <t>수수료</t>
  </si>
  <si>
    <t>구분</t>
  </si>
  <si>
    <t>계</t>
  </si>
  <si>
    <t>사양서</t>
  </si>
  <si>
    <t>샘플</t>
  </si>
  <si>
    <t>001</t>
  </si>
  <si>
    <t>세목</t>
  </si>
  <si>
    <t>사업명</t>
  </si>
  <si>
    <t>목</t>
  </si>
  <si>
    <t>VI</t>
  </si>
  <si>
    <t>하위1</t>
  </si>
  <si>
    <t>하위2</t>
  </si>
  <si>
    <t>하위3</t>
  </si>
  <si>
    <t>품대</t>
  </si>
  <si>
    <t>군급분류번호(4)</t>
  </si>
  <si>
    <t>지출요청번호(17)*</t>
  </si>
  <si>
    <t>재고번호(9)*</t>
  </si>
  <si>
    <t>회계연도(4)*</t>
  </si>
  <si>
    <t>375027826</t>
  </si>
  <si>
    <t>51310301</t>
  </si>
  <si>
    <t>20438829</t>
  </si>
  <si>
    <t>* 예산사용내역</t>
  </si>
  <si>
    <t>단가(10.2)*</t>
  </si>
  <si>
    <t>검사형태(1)*</t>
  </si>
  <si>
    <t>국방장비부호(10)</t>
  </si>
  <si>
    <t>집행잔액
(반납대상)</t>
  </si>
  <si>
    <t>구매(조달)
요구예산</t>
  </si>
  <si>
    <t>* 구매요구예산 : 나라장터에 요구한 예산임.</t>
  </si>
  <si>
    <t>IM(1)</t>
  </si>
  <si>
    <t>과목코드조합</t>
  </si>
  <si>
    <t>위탁
부대</t>
  </si>
  <si>
    <t>금액(17)*</t>
  </si>
  <si>
    <t>납기(8)*</t>
  </si>
  <si>
    <t>순번(3) *</t>
  </si>
  <si>
    <t>단위
사업</t>
  </si>
  <si>
    <t>부품(32)</t>
  </si>
  <si>
    <t>규격(20)</t>
  </si>
  <si>
    <t>납지(10)*</t>
  </si>
  <si>
    <t>세부
사업</t>
  </si>
  <si>
    <t>단위(2)*</t>
  </si>
  <si>
    <t>수량(7)*</t>
  </si>
  <si>
    <t>6510</t>
  </si>
  <si>
    <t>집행율
(%)</t>
  </si>
  <si>
    <t>계약금액</t>
  </si>
  <si>
    <t>(단위:원)</t>
  </si>
  <si>
    <t>장티푸스</t>
  </si>
  <si>
    <t>품명(50)*</t>
  </si>
  <si>
    <t>5000064723</t>
  </si>
  <si>
    <t>MBKLSO26200251</t>
  </si>
  <si>
    <t>계약 후 60일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</si>
</sst>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176" formatCode="#,##0_ "/>
    <numFmt numFmtId="177" formatCode="#,##0.00_ "/>
    <numFmt numFmtId="178" formatCode="0_);[Red]\(0\)"/>
  </numFmts>
  <fonts count="12" x14ac:knownFonts="1">
    <font>
      <sz val="11"/>
      <color rgb="FF000000"/>
      <name val="돋움"/>
    </font>
    <font>
      <sz val="10"/>
      <color rgb="FFFF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0"/>
      <color rgb="FF4F81BD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5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0" fillId="0" borderId="0">
      <alignment vertical="center"/>
    </xf>
  </cellStyleXfs>
  <cellXfs count="52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Border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1" fontId="2" fillId="0" borderId="1" xfId="1" applyNumberFormat="1" applyFont="1" applyFill="1" applyBorder="1" applyAlignment="1" applyProtection="1">
      <alignment horizontal="right" vertical="center" shrinkToFit="1"/>
    </xf>
    <xf numFmtId="41" fontId="2" fillId="0" borderId="1" xfId="1" applyNumberFormat="1" applyFont="1" applyBorder="1">
      <alignment vertical="center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>
      <alignment vertical="center"/>
    </xf>
    <xf numFmtId="176" fontId="5" fillId="3" borderId="0" xfId="0" applyNumberFormat="1" applyFont="1" applyFill="1" applyAlignment="1">
      <alignment horizontal="left" vertical="center"/>
    </xf>
    <xf numFmtId="176" fontId="6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 applyAlignment="1">
      <alignment horizontal="center" vertical="center"/>
    </xf>
    <xf numFmtId="176" fontId="6" fillId="0" borderId="0" xfId="0" applyNumberFormat="1" applyFont="1" applyAlignment="1">
      <alignment horizontal="right"/>
    </xf>
    <xf numFmtId="177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center"/>
    </xf>
    <xf numFmtId="176" fontId="6" fillId="4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41" fontId="6" fillId="0" borderId="1" xfId="1" applyNumberFormat="1" applyFont="1" applyBorder="1">
      <alignment vertical="center"/>
    </xf>
    <xf numFmtId="176" fontId="7" fillId="0" borderId="0" xfId="0" applyNumberFormat="1" applyFont="1">
      <alignment vertical="center"/>
    </xf>
    <xf numFmtId="0" fontId="6" fillId="0" borderId="1" xfId="0" applyNumberFormat="1" applyFont="1" applyBorder="1" applyAlignment="1">
      <alignment horizontal="center" vertical="center"/>
    </xf>
    <xf numFmtId="41" fontId="1" fillId="0" borderId="1" xfId="1" applyNumberFormat="1" applyFont="1" applyFill="1" applyBorder="1" applyAlignment="1" applyProtection="1">
      <alignment horizontal="right" vertical="center" shrinkToFi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/>
    </xf>
    <xf numFmtId="176" fontId="6" fillId="4" borderId="4" xfId="0" applyNumberFormat="1" applyFont="1" applyFill="1" applyBorder="1" applyAlignment="1">
      <alignment horizontal="center" vertical="center"/>
    </xf>
    <xf numFmtId="176" fontId="6" fillId="4" borderId="5" xfId="0" applyNumberFormat="1" applyFont="1" applyFill="1" applyBorder="1" applyAlignment="1">
      <alignment horizontal="center" vertical="center"/>
    </xf>
    <xf numFmtId="176" fontId="6" fillId="4" borderId="6" xfId="0" applyNumberFormat="1" applyFont="1" applyFill="1" applyBorder="1" applyAlignment="1">
      <alignment horizontal="center" vertical="center"/>
    </xf>
    <xf numFmtId="176" fontId="6" fillId="4" borderId="2" xfId="0" applyNumberFormat="1" applyFont="1" applyFill="1" applyBorder="1" applyAlignment="1">
      <alignment horizontal="center" vertical="center" wrapText="1"/>
    </xf>
    <xf numFmtId="176" fontId="6" fillId="4" borderId="3" xfId="0" applyNumberFormat="1" applyFont="1" applyFill="1" applyBorder="1" applyAlignment="1">
      <alignment horizontal="center" vertical="center"/>
    </xf>
    <xf numFmtId="176" fontId="7" fillId="4" borderId="2" xfId="0" applyNumberFormat="1" applyFont="1" applyFill="1" applyBorder="1" applyAlignment="1">
      <alignment horizontal="center" vertical="center" wrapText="1"/>
    </xf>
    <xf numFmtId="176" fontId="7" fillId="4" borderId="3" xfId="0" applyNumberFormat="1" applyFont="1" applyFill="1" applyBorder="1" applyAlignment="1">
      <alignment horizontal="center" vertical="center"/>
    </xf>
    <xf numFmtId="176" fontId="9" fillId="4" borderId="2" xfId="0" applyNumberFormat="1" applyFont="1" applyFill="1" applyBorder="1" applyAlignment="1">
      <alignment horizontal="center" vertical="center" wrapText="1"/>
    </xf>
    <xf numFmtId="176" fontId="9" fillId="4" borderId="3" xfId="0" applyNumberFormat="1" applyFont="1" applyFill="1" applyBorder="1" applyAlignment="1">
      <alignment horizontal="center" vertical="center"/>
    </xf>
    <xf numFmtId="176" fontId="6" fillId="4" borderId="2" xfId="0" applyNumberFormat="1" applyFont="1" applyFill="1" applyBorder="1" applyAlignment="1">
      <alignment horizontal="center" vertical="center"/>
    </xf>
    <xf numFmtId="176" fontId="6" fillId="4" borderId="3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/>
    </xf>
    <xf numFmtId="0" fontId="6" fillId="4" borderId="3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X4"/>
  <sheetViews>
    <sheetView tabSelected="1" zoomScale="85" zoomScaleNormal="85" zoomScaleSheetLayoutView="75" workbookViewId="0">
      <selection activeCell="D20" sqref="D20"/>
    </sheetView>
  </sheetViews>
  <sheetFormatPr defaultColWidth="8.88671875" defaultRowHeight="13.5" x14ac:dyDescent="0.15"/>
  <cols>
    <col min="1" max="1" width="7.109375" style="5" bestFit="1" customWidth="1"/>
    <col min="2" max="2" width="13.44140625" style="5" bestFit="1" customWidth="1"/>
    <col min="3" max="4" width="9.44140625" style="5" bestFit="1" customWidth="1"/>
    <col min="5" max="5" width="11.88671875" style="5" bestFit="1" customWidth="1"/>
    <col min="6" max="6" width="15.21875" style="5" bestFit="1" customWidth="1"/>
    <col min="7" max="7" width="10" style="5" bestFit="1" customWidth="1"/>
    <col min="8" max="8" width="6.5546875" style="5" bestFit="1" customWidth="1"/>
    <col min="9" max="9" width="9.88671875" style="5" bestFit="1" customWidth="1"/>
    <col min="10" max="10" width="8.44140625" style="5" bestFit="1" customWidth="1"/>
    <col min="11" max="11" width="16.109375" style="5" bestFit="1" customWidth="1"/>
    <col min="12" max="13" width="9.5546875" style="13" bestFit="1" customWidth="1"/>
    <col min="14" max="14" width="4.77734375" style="5" customWidth="1"/>
    <col min="15" max="15" width="12.6640625" style="5" customWidth="1"/>
    <col min="16" max="16" width="6.6640625" style="5" customWidth="1"/>
    <col min="17" max="17" width="9.44140625" style="5" bestFit="1" customWidth="1"/>
    <col min="18" max="18" width="4.21875" style="5" customWidth="1"/>
    <col min="19" max="19" width="5.6640625" style="5" customWidth="1"/>
    <col min="20" max="20" width="18.109375" style="5" bestFit="1" customWidth="1"/>
    <col min="21" max="22" width="14.77734375" style="5" bestFit="1" customWidth="1"/>
    <col min="23" max="23" width="16.44140625" style="5" hidden="1" customWidth="1"/>
    <col min="24" max="24" width="9.33203125" style="5" bestFit="1" customWidth="1"/>
    <col min="25" max="16384" width="8.88671875" style="5"/>
  </cols>
  <sheetData>
    <row r="3" spans="1:24" x14ac:dyDescent="0.15">
      <c r="A3" s="2" t="s">
        <v>41</v>
      </c>
      <c r="B3" s="3" t="s">
        <v>23</v>
      </c>
      <c r="C3" s="2" t="s">
        <v>25</v>
      </c>
      <c r="D3" s="2" t="s">
        <v>24</v>
      </c>
      <c r="E3" s="2" t="s">
        <v>22</v>
      </c>
      <c r="F3" s="2" t="s">
        <v>54</v>
      </c>
      <c r="G3" s="3" t="s">
        <v>44</v>
      </c>
      <c r="H3" s="2" t="s">
        <v>47</v>
      </c>
      <c r="I3" s="2" t="s">
        <v>48</v>
      </c>
      <c r="J3" s="2" t="s">
        <v>30</v>
      </c>
      <c r="K3" s="3" t="s">
        <v>39</v>
      </c>
      <c r="L3" s="2" t="s">
        <v>40</v>
      </c>
      <c r="M3" s="2" t="s">
        <v>45</v>
      </c>
      <c r="N3" s="3" t="s">
        <v>36</v>
      </c>
      <c r="O3" s="3" t="s">
        <v>32</v>
      </c>
      <c r="P3" s="3" t="s">
        <v>43</v>
      </c>
      <c r="Q3" s="2" t="s">
        <v>31</v>
      </c>
      <c r="R3" s="3" t="s">
        <v>12</v>
      </c>
      <c r="S3" s="3" t="s">
        <v>11</v>
      </c>
      <c r="T3" s="2" t="s">
        <v>3</v>
      </c>
      <c r="U3" s="2" t="s">
        <v>1</v>
      </c>
      <c r="V3" s="2" t="s">
        <v>4</v>
      </c>
      <c r="W3" s="3" t="s">
        <v>2</v>
      </c>
      <c r="X3" s="4"/>
    </row>
    <row r="4" spans="1:24" x14ac:dyDescent="0.15">
      <c r="A4" s="6" t="s">
        <v>13</v>
      </c>
      <c r="B4" s="7"/>
      <c r="C4" s="6" t="s">
        <v>0</v>
      </c>
      <c r="D4" s="8" t="s">
        <v>26</v>
      </c>
      <c r="E4" s="9" t="s">
        <v>49</v>
      </c>
      <c r="F4" s="10" t="s">
        <v>53</v>
      </c>
      <c r="G4" s="7"/>
      <c r="H4" s="8" t="s">
        <v>17</v>
      </c>
      <c r="I4" s="31">
        <v>16616</v>
      </c>
      <c r="J4" s="11"/>
      <c r="K4" s="12"/>
      <c r="L4" s="9" t="s">
        <v>57</v>
      </c>
      <c r="M4" s="33" t="s">
        <v>55</v>
      </c>
      <c r="N4" s="7"/>
      <c r="O4" s="7"/>
      <c r="P4" s="7"/>
      <c r="Q4" s="9">
        <v>7</v>
      </c>
      <c r="R4" s="7"/>
      <c r="S4" s="7"/>
      <c r="T4" s="32" t="s">
        <v>56</v>
      </c>
      <c r="U4" s="9" t="s">
        <v>27</v>
      </c>
      <c r="V4" s="9" t="s">
        <v>28</v>
      </c>
      <c r="W4" s="7"/>
    </row>
  </sheetData>
  <phoneticPr fontId="11" type="noConversion"/>
  <pageMargins left="0.74791663885116577" right="0.74791663885116577" top="0.98416668176651001" bottom="0.98416668176651001" header="0.51180553436279297" footer="0.51180553436279297"/>
  <pageSetup paperSize="9" scale="6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6"/>
  <sheetViews>
    <sheetView zoomScaleNormal="100" zoomScaleSheetLayoutView="75" workbookViewId="0">
      <selection activeCell="F19" sqref="F19"/>
    </sheetView>
  </sheetViews>
  <sheetFormatPr defaultColWidth="8.88671875" defaultRowHeight="13.5" x14ac:dyDescent="0.15"/>
  <cols>
    <col min="1" max="8" width="5.109375" style="1" customWidth="1"/>
    <col min="9" max="9" width="12.109375" style="1" customWidth="1"/>
    <col min="10" max="10" width="20.21875" style="1" customWidth="1"/>
    <col min="11" max="11" width="7.109375" style="1" bestFit="1" customWidth="1"/>
    <col min="12" max="13" width="13.6640625" style="1" customWidth="1"/>
    <col min="14" max="14" width="11.21875" style="1" bestFit="1" customWidth="1"/>
    <col min="15" max="15" width="13.6640625" style="1" customWidth="1"/>
    <col min="16" max="16" width="11.6640625" style="1" customWidth="1"/>
    <col min="17" max="17" width="9.21875" style="1" customWidth="1"/>
    <col min="18" max="18" width="13.6640625" style="1" customWidth="1"/>
  </cols>
  <sheetData>
    <row r="1" spans="1:18" x14ac:dyDescent="0.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24" x14ac:dyDescent="0.25">
      <c r="A2" s="15" t="s">
        <v>29</v>
      </c>
      <c r="B2" s="16"/>
      <c r="C2" s="16"/>
      <c r="D2" s="17"/>
      <c r="E2" s="14"/>
      <c r="F2" s="14"/>
      <c r="G2" s="14"/>
      <c r="H2" s="14"/>
      <c r="I2" s="14"/>
      <c r="J2" s="14"/>
      <c r="K2" s="14"/>
      <c r="L2" s="18"/>
      <c r="M2" s="18"/>
      <c r="N2" s="19">
        <f>248230/57462000%</f>
        <v>0.43198983676168601</v>
      </c>
      <c r="O2" s="18"/>
      <c r="P2" s="20"/>
      <c r="Q2" s="18" t="s">
        <v>52</v>
      </c>
      <c r="R2" s="14"/>
    </row>
    <row r="3" spans="1:18" x14ac:dyDescent="0.15">
      <c r="A3" s="46" t="s">
        <v>9</v>
      </c>
      <c r="B3" s="40" t="s">
        <v>42</v>
      </c>
      <c r="C3" s="40" t="s">
        <v>46</v>
      </c>
      <c r="D3" s="35" t="s">
        <v>18</v>
      </c>
      <c r="E3" s="35" t="s">
        <v>19</v>
      </c>
      <c r="F3" s="35" t="s">
        <v>20</v>
      </c>
      <c r="G3" s="46" t="s">
        <v>16</v>
      </c>
      <c r="H3" s="35" t="s">
        <v>14</v>
      </c>
      <c r="I3" s="48" t="s">
        <v>15</v>
      </c>
      <c r="J3" s="48" t="s">
        <v>37</v>
      </c>
      <c r="K3" s="50" t="s">
        <v>38</v>
      </c>
      <c r="L3" s="44" t="s">
        <v>34</v>
      </c>
      <c r="M3" s="37" t="s">
        <v>51</v>
      </c>
      <c r="N3" s="38"/>
      <c r="O3" s="39"/>
      <c r="P3" s="40" t="s">
        <v>50</v>
      </c>
      <c r="Q3" s="42" t="s">
        <v>33</v>
      </c>
      <c r="R3" s="14"/>
    </row>
    <row r="4" spans="1:18" x14ac:dyDescent="0.15">
      <c r="A4" s="41"/>
      <c r="B4" s="47"/>
      <c r="C4" s="47"/>
      <c r="D4" s="36"/>
      <c r="E4" s="36"/>
      <c r="F4" s="36"/>
      <c r="G4" s="41"/>
      <c r="H4" s="36"/>
      <c r="I4" s="49"/>
      <c r="J4" s="49"/>
      <c r="K4" s="51"/>
      <c r="L4" s="45"/>
      <c r="M4" s="21" t="s">
        <v>21</v>
      </c>
      <c r="N4" s="21" t="s">
        <v>8</v>
      </c>
      <c r="O4" s="21" t="s">
        <v>10</v>
      </c>
      <c r="P4" s="41"/>
      <c r="Q4" s="43"/>
      <c r="R4" s="14"/>
    </row>
    <row r="5" spans="1:18" x14ac:dyDescent="0.15">
      <c r="A5" s="34" t="s">
        <v>7</v>
      </c>
      <c r="B5" s="22">
        <v>2231</v>
      </c>
      <c r="C5" s="30">
        <v>304</v>
      </c>
      <c r="D5" s="23" t="s">
        <v>13</v>
      </c>
      <c r="E5" s="23" t="s">
        <v>5</v>
      </c>
      <c r="F5" s="23" t="s">
        <v>5</v>
      </c>
      <c r="G5" s="24">
        <v>210</v>
      </c>
      <c r="H5" s="25" t="s">
        <v>6</v>
      </c>
      <c r="I5" s="26" t="s">
        <v>53</v>
      </c>
      <c r="J5" s="27">
        <v>2231304001000000</v>
      </c>
      <c r="K5" s="23"/>
      <c r="L5" s="28">
        <f>O5</f>
        <v>265856000</v>
      </c>
      <c r="M5" s="28">
        <v>265856000</v>
      </c>
      <c r="N5" s="28"/>
      <c r="O5" s="28">
        <f>N5+M5</f>
        <v>265856000</v>
      </c>
      <c r="P5" s="24">
        <v>100</v>
      </c>
      <c r="Q5" s="28">
        <v>0</v>
      </c>
      <c r="R5" s="28"/>
    </row>
    <row r="6" spans="1:18" x14ac:dyDescent="0.1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29" t="s">
        <v>35</v>
      </c>
      <c r="M6" s="14"/>
      <c r="N6" s="14"/>
      <c r="O6" s="14"/>
      <c r="P6" s="14"/>
      <c r="Q6" s="14"/>
      <c r="R6" s="14"/>
    </row>
  </sheetData>
  <mergeCells count="15">
    <mergeCell ref="A3:A4"/>
    <mergeCell ref="B3:B4"/>
    <mergeCell ref="C3:C4"/>
    <mergeCell ref="D3:D4"/>
    <mergeCell ref="E3:E4"/>
    <mergeCell ref="F3:F4"/>
    <mergeCell ref="M3:O3"/>
    <mergeCell ref="P3:P4"/>
    <mergeCell ref="Q3:Q4"/>
    <mergeCell ref="L3:L4"/>
    <mergeCell ref="G3:G4"/>
    <mergeCell ref="H3:H4"/>
    <mergeCell ref="I3:I4"/>
    <mergeCell ref="J3:J4"/>
    <mergeCell ref="K3:K4"/>
  </mergeCells>
  <phoneticPr fontId="11" type="noConversion"/>
  <pageMargins left="0.55111110210418701" right="0.55111110210418701" top="0.78736108541488647" bottom="0.78736108541488647" header="0.51180553436279297" footer="0.51180553436279297"/>
  <pageSetup paperSize="9" scale="7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구매요청서</vt:lpstr>
      <vt:lpstr>예산내역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5</cp:revision>
  <cp:lastPrinted>2023-03-18T12:30:19Z</cp:lastPrinted>
  <dcterms:created xsi:type="dcterms:W3CDTF">2020-12-21T05:52:45Z</dcterms:created>
  <dcterms:modified xsi:type="dcterms:W3CDTF">2026-02-25T05:24:08Z</dcterms:modified>
  <cp:version>1000.0100.01</cp:version>
</cp:coreProperties>
</file>